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53-26 - Eventual Aquisição de Medicamentos - SMS\"/>
    </mc:Choice>
  </mc:AlternateContent>
  <xr:revisionPtr revIDLastSave="0" documentId="13_ncr:1_{188B0BF0-6C6B-432B-8696-C3FE50608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Preços'!$A$11:$G$65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" l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F60" i="1" l="1"/>
  <c r="A62" i="1"/>
  <c r="A63" i="1"/>
  <c r="A64" i="1"/>
  <c r="A65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<sst xmlns="http://schemas.openxmlformats.org/spreadsheetml/2006/main" count="148" uniqueCount="108">
  <si>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</si>
  <si>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</si>
  <si>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</si>
  <si>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</si>
  <si>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</si>
  <si>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</si>
  <si>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</si>
  <si>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</si>
  <si>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</si>
  <si>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</si>
  <si>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</si>
  <si>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</si>
  <si>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</si>
  <si>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</si>
  <si>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</si>
  <si>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</si>
  <si>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</si>
  <si>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</si>
  <si>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</si>
  <si>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</si>
  <si>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</si>
  <si>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</si>
  <si>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</si>
  <si>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</si>
  <si>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</si>
  <si>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</si>
  <si>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</si>
  <si>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</si>
  <si>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</si>
  <si>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</si>
  <si>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</si>
  <si>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</si>
  <si>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</si>
  <si>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</si>
  <si>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</si>
  <si>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</si>
  <si>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</si>
  <si>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EVENTUAL AQUISIÇÃO DE MEDICAMENTOS - SRP</t>
  </si>
  <si>
    <t>O objeto será realizado junto à Secretaria, obedecendo ao detalhamento na íntegra do termo de referência.</t>
  </si>
  <si>
    <t>Homologação: __/__/2026</t>
  </si>
  <si>
    <t>Previsão Publicação: __/__/2026</t>
  </si>
  <si>
    <t>Frascos</t>
  </si>
  <si>
    <t>Comprimidos</t>
  </si>
  <si>
    <t>ÁCIDO ACETICO 5% 1 LITRO</t>
  </si>
  <si>
    <t>Litros</t>
  </si>
  <si>
    <t>F/A</t>
  </si>
  <si>
    <t>Unidades</t>
  </si>
  <si>
    <t>BECLOMETASONA (DIPROPIONATO) + SALBUTAMOL (SULFATO) - 400MCG/ + 800MCG/ML - SUSPENSÃO PARA NEBULIZAÇÃO 2ML</t>
  </si>
  <si>
    <t>Flaconetes</t>
  </si>
  <si>
    <t>BELIMUMABE 400MG FRASCO-AMPOLA</t>
  </si>
  <si>
    <t>CIPROFLOXACINO SOLUÇÃO OFTALMOLÓGICA 0,3% FRASCO 5ML</t>
  </si>
  <si>
    <t>CLORIDRATO DE PIPERIDOLATO 100 MG: HESPERIDINA (COMPLEXO) 50 MG; ÁCIDO ASCÓRBICO 50MG</t>
  </si>
  <si>
    <t>Drágeas</t>
  </si>
  <si>
    <t>CLORIDRATO DE PROXIMETACAÍNA 0,5% SOLUÇÃO OFTÁLMICA ESÉRIL FRASCO PLÁSTICO CONTA-GOTAS CONTENDO 5 ML</t>
  </si>
  <si>
    <t>COMPLEXO B - POLIVITAMÍNICO - SOLUÇÃO ORAL FRASCO 100 ML</t>
  </si>
  <si>
    <t>DICLOFENACO RESINATO 15MG/ML SUSPENSÃO/GOTAS (FRASCO 20ML)</t>
  </si>
  <si>
    <t>GALANTAMINA 8MG</t>
  </si>
  <si>
    <t>GATIFLOXACINO 0,3% SOLUÇÃO OFTÁLMICA (FRASCO 5ML)</t>
  </si>
  <si>
    <t>GENTAMICINA (SULFATO) 5MG SOLUÇÃO OFTÁLMICA (FRASCO 5ML)</t>
  </si>
  <si>
    <t>TETRACAÍNA 10MG/ML + FENILEFRINA 1MG/ML SOL. OFTÁLMICA ESTÉRIL FRASCO 10ML</t>
  </si>
  <si>
    <t>PREGÃO ELETRÔNICO Nº 053/2026</t>
  </si>
  <si>
    <t>PROCESSO ADMINISTRATIVO SEI N° SUM-060206/000009/2026 de 23/06/2026</t>
  </si>
  <si>
    <t>O pagamento do objeto de que trata o PREGÃO ELETRÔNICO Nº 053/2026, e consequente contrato serão efetuados pelo FUNDO MUNICIPAL DE SAÚDE nos termos do art. 7 da Instrução Normativa SEGES/ME nº 77, de 2022;</t>
  </si>
  <si>
    <t>Os materiais deverão ser entregues no endereço determinado no envio da Nota de Empenho: Unidade de Farmácia Central, situada na Rua 10 de junho, nº 82, Centro, Sumidouro/RJ – CEP 28.637-000(Farmácia Básica, Alto Custo e CAPS) / Almoxarifado Central, situado na Rua Dr. Carolino Ribeiro de Moura, final da rua, s/n, Centro, Sumidouro/RJ –CEP 28.637-000 (Hospital e Atenção Básica)</t>
  </si>
  <si>
    <t>Sec. de Saúde - Hospital Municipal</t>
  </si>
  <si>
    <t>1801.103020056.2.236.3390.30.00.16000 1801.103020056.2.236.3390.30.00.163500 1801.103020056.2.236.3390.30.00.170400</t>
  </si>
  <si>
    <t>Sec. de Saúde - UBS</t>
  </si>
  <si>
    <t>1801.103010070.2.228.3390.30.00.160000</t>
  </si>
  <si>
    <t>Sec. de Saúde - CAPS</t>
  </si>
  <si>
    <t>1801.103030056.2.238.3390.30.162100</t>
  </si>
  <si>
    <t>ALOPURINOL 100MG </t>
  </si>
  <si>
    <t>ARIPIPRAZOL 10MG</t>
  </si>
  <si>
    <t>BELIMUMABE 120MG FRASCO-AMPOLA</t>
  </si>
  <si>
    <t>BISOPROLOL 2,5MG</t>
  </si>
  <si>
    <t>BISOPROLOL 5MG</t>
  </si>
  <si>
    <t>CLOBAZAM 10 MG</t>
  </si>
  <si>
    <t>CARVEDILOL 12,5MG</t>
  </si>
  <si>
    <t>CARVEDILOL 25MG</t>
  </si>
  <si>
    <t>CARVEDILOL 3.125MG</t>
  </si>
  <si>
    <t>CARVEDILOL 6.25MG</t>
  </si>
  <si>
    <t>CLOPIDOGREL (BISSULFATO) 75MG</t>
  </si>
  <si>
    <t>DAPAPGIFLOZINA 10MG </t>
  </si>
  <si>
    <t>DIOSMINA 450MG + HESPERIDINA 50MG COMPRIMIDO </t>
  </si>
  <si>
    <t>DIPIRONA 500MG</t>
  </si>
  <si>
    <t>DIVALPROATO DE SÓDIO 250MG</t>
  </si>
  <si>
    <t>DIVALPROATO DE SÓDIO 250MG LIBERAÇÃO PROLONGADA</t>
  </si>
  <si>
    <t>DIVALPROATO DE SÓDIO 500MG</t>
  </si>
  <si>
    <t>DIVALPROATO DE SÓDIO 500MG LIBERAÇÃO PROLONGADA</t>
  </si>
  <si>
    <t>ENALAPRIL (MALEATO) 20MG </t>
  </si>
  <si>
    <t>INSULINA DETEMIR 100UI/ML  - 3ML CANETA DESCARTÁVEL</t>
  </si>
  <si>
    <t>LEVOTIROXINA 100MCG </t>
  </si>
  <si>
    <t>LEVOTIROXINA 25MCG</t>
  </si>
  <si>
    <t>LEVOTIROXINA 50MCG</t>
  </si>
  <si>
    <t>LORATADINA 10MG</t>
  </si>
  <si>
    <t>METILFENIDATO, CLORIDRATO 10MG</t>
  </si>
  <si>
    <t>METOPROLOL (SUCCINATO) 100MG</t>
  </si>
  <si>
    <t>METOPROLOL (SUCCINATO) 25MG</t>
  </si>
  <si>
    <t>METOPROLOL (SUCCINATO) 50MG</t>
  </si>
  <si>
    <t>MONTELUCASTE 4MG MASTIGÁVEL</t>
  </si>
  <si>
    <t>NIMODIPINO 30MG COMPRIMIDO </t>
  </si>
  <si>
    <t>PROPOFOL 10 MG / ML INJETÁVEL (FRASCO 20 ML)  </t>
  </si>
  <si>
    <t>SALBUTAMOL (SULFATO) 2MG COMPRIMIDO </t>
  </si>
  <si>
    <t>SULFATO DE MORFINA 10MG/ML INJETÁVEL (AMPOLA 1ML)</t>
  </si>
  <si>
    <t>Ampola</t>
  </si>
  <si>
    <t>TIOCONAZOL + MICONAZOL CREME VAGINAL  </t>
  </si>
  <si>
    <t>Pomada</t>
  </si>
  <si>
    <t>Sec. de Saúde - Alto Custo</t>
  </si>
  <si>
    <t>Abertura das Propostas: 18/08/2026,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</si>
</sst>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_(&quot;R$ &quot;* #,##0.000_);_(&quot;R$ &quot;* \(#,##0.000\);_(&quot;R$ &quot;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7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7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65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7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169" fontId="3" fillId="0" borderId="0" xfId="2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5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9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57181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5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10.7109375" style="1" customWidth="1"/>
    <col min="4" max="4" width="8.7109375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3" t="s">
        <v>35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053/2026  -  ABERTURA DAS PROPOSTAS: 18/08/2026, ÀS 09:00HS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EVENTUAL AQUISIÇÃO DE MEDICAMENTOS - SRP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SEI N° SUM-060206/000009/2026 de 23/06/2026</v>
      </c>
      <c r="B5" s="63"/>
      <c r="C5" s="63"/>
      <c r="D5" s="63"/>
      <c r="E5" s="63"/>
      <c r="F5" s="63"/>
      <c r="G5" s="63"/>
    </row>
    <row r="6" spans="1:11" x14ac:dyDescent="0.2">
      <c r="A6" s="45" t="str">
        <f>Dados!B7</f>
        <v>MENOR PREÇO POR ITEM</v>
      </c>
      <c r="B6" s="45"/>
      <c r="C6" s="61" t="s">
        <v>28</v>
      </c>
      <c r="D6" s="61"/>
      <c r="E6" s="62">
        <f>Dados!B8</f>
        <v>912958.45400000003</v>
      </c>
      <c r="F6" s="62"/>
      <c r="G6" s="45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8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8"/>
    </row>
    <row r="10" spans="1:11" s="8" customFormat="1" ht="12" customHeight="1" x14ac:dyDescent="0.2">
      <c r="A10" s="14" t="s">
        <v>2</v>
      </c>
      <c r="B10" s="51"/>
      <c r="C10" s="25" t="s">
        <v>8</v>
      </c>
      <c r="D10" s="72"/>
      <c r="E10" s="72"/>
      <c r="F10" s="72"/>
      <c r="G10" s="72"/>
      <c r="H10" s="38"/>
    </row>
    <row r="11" spans="1:11" ht="4.5" customHeight="1" x14ac:dyDescent="0.2">
      <c r="A11" s="3"/>
      <c r="B11" s="27"/>
      <c r="C11" s="27"/>
      <c r="D11" s="27"/>
      <c r="E11" s="44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2" t="s">
        <v>24</v>
      </c>
      <c r="F12" s="42" t="s">
        <v>25</v>
      </c>
      <c r="G12" s="31" t="s">
        <v>7</v>
      </c>
      <c r="H12" s="38"/>
    </row>
    <row r="13" spans="1:11" s="8" customFormat="1" ht="11.25" x14ac:dyDescent="0.2">
      <c r="A13" s="32">
        <v>1</v>
      </c>
      <c r="B13" s="30" t="s">
        <v>43</v>
      </c>
      <c r="C13" s="33" t="s">
        <v>44</v>
      </c>
      <c r="D13" s="60">
        <v>6</v>
      </c>
      <c r="E13" s="56">
        <v>36.244</v>
      </c>
      <c r="F13" s="58"/>
      <c r="G13" s="57" t="str">
        <f>IF(F13="","",IF(ISTEXT(F13),"NC",F13*D13))</f>
        <v/>
      </c>
      <c r="H13" s="38"/>
      <c r="K13" s="7"/>
    </row>
    <row r="14" spans="1:11" s="8" customFormat="1" ht="11.25" x14ac:dyDescent="0.2">
      <c r="A14" s="32">
        <v>2</v>
      </c>
      <c r="B14" s="30" t="s">
        <v>70</v>
      </c>
      <c r="C14" s="33" t="s">
        <v>42</v>
      </c>
      <c r="D14" s="60">
        <v>15000</v>
      </c>
      <c r="E14" s="56">
        <v>0.155</v>
      </c>
      <c r="F14" s="58"/>
      <c r="G14" s="57" t="str">
        <f t="shared" ref="G14:G29" si="0">IF(F14="","",IF(ISTEXT(F14),"NC",F14*D14))</f>
        <v/>
      </c>
      <c r="H14" s="38"/>
      <c r="K14" s="7"/>
    </row>
    <row r="15" spans="1:11" s="8" customFormat="1" ht="11.25" x14ac:dyDescent="0.2">
      <c r="A15" s="32">
        <v>3</v>
      </c>
      <c r="B15" s="30" t="s">
        <v>71</v>
      </c>
      <c r="C15" s="33" t="s">
        <v>42</v>
      </c>
      <c r="D15" s="60">
        <v>15000</v>
      </c>
      <c r="E15" s="56">
        <v>0.43099999999999999</v>
      </c>
      <c r="F15" s="58"/>
      <c r="G15" s="57" t="str">
        <f t="shared" si="0"/>
        <v/>
      </c>
      <c r="H15" s="38"/>
      <c r="K15" s="7"/>
    </row>
    <row r="16" spans="1:11" s="8" customFormat="1" ht="22.5" x14ac:dyDescent="0.2">
      <c r="A16" s="32">
        <v>4</v>
      </c>
      <c r="B16" s="30" t="s">
        <v>47</v>
      </c>
      <c r="C16" s="33" t="s">
        <v>48</v>
      </c>
      <c r="D16" s="60">
        <v>50</v>
      </c>
      <c r="E16" s="56">
        <v>8.3940000000000001</v>
      </c>
      <c r="F16" s="58"/>
      <c r="G16" s="57" t="str">
        <f t="shared" si="0"/>
        <v/>
      </c>
      <c r="H16" s="38"/>
      <c r="K16" s="7"/>
    </row>
    <row r="17" spans="1:11" s="8" customFormat="1" ht="11.25" x14ac:dyDescent="0.2">
      <c r="A17" s="32">
        <v>5</v>
      </c>
      <c r="B17" s="30" t="s">
        <v>72</v>
      </c>
      <c r="C17" s="33" t="s">
        <v>45</v>
      </c>
      <c r="D17" s="60">
        <v>40</v>
      </c>
      <c r="E17" s="56">
        <v>1308.49</v>
      </c>
      <c r="F17" s="58"/>
      <c r="G17" s="57" t="str">
        <f t="shared" si="0"/>
        <v/>
      </c>
      <c r="H17" s="38"/>
      <c r="K17" s="7"/>
    </row>
    <row r="18" spans="1:11" s="8" customFormat="1" ht="11.25" x14ac:dyDescent="0.2">
      <c r="A18" s="32">
        <v>6</v>
      </c>
      <c r="B18" s="30" t="s">
        <v>49</v>
      </c>
      <c r="C18" s="33" t="s">
        <v>45</v>
      </c>
      <c r="D18" s="60">
        <v>40</v>
      </c>
      <c r="E18" s="56">
        <v>3790.799</v>
      </c>
      <c r="F18" s="58"/>
      <c r="G18" s="57" t="str">
        <f t="shared" si="0"/>
        <v/>
      </c>
      <c r="H18" s="38"/>
      <c r="K18" s="7"/>
    </row>
    <row r="19" spans="1:11" s="8" customFormat="1" ht="11.25" x14ac:dyDescent="0.2">
      <c r="A19" s="32">
        <v>7</v>
      </c>
      <c r="B19" s="30" t="s">
        <v>73</v>
      </c>
      <c r="C19" s="33" t="s">
        <v>42</v>
      </c>
      <c r="D19" s="60">
        <v>15000</v>
      </c>
      <c r="E19" s="56">
        <v>0.56499999999999995</v>
      </c>
      <c r="F19" s="58"/>
      <c r="G19" s="57" t="str">
        <f t="shared" si="0"/>
        <v/>
      </c>
      <c r="H19" s="38"/>
      <c r="K19" s="7"/>
    </row>
    <row r="20" spans="1:11" s="8" customFormat="1" ht="11.25" x14ac:dyDescent="0.2">
      <c r="A20" s="32">
        <v>8</v>
      </c>
      <c r="B20" s="30" t="s">
        <v>74</v>
      </c>
      <c r="C20" s="33" t="s">
        <v>42</v>
      </c>
      <c r="D20" s="60">
        <v>15000</v>
      </c>
      <c r="E20" s="56">
        <v>0.57099999999999995</v>
      </c>
      <c r="F20" s="58"/>
      <c r="G20" s="57" t="str">
        <f t="shared" si="0"/>
        <v/>
      </c>
      <c r="H20" s="38"/>
      <c r="K20" s="7"/>
    </row>
    <row r="21" spans="1:11" s="8" customFormat="1" ht="11.25" x14ac:dyDescent="0.2">
      <c r="A21" s="32">
        <v>9</v>
      </c>
      <c r="B21" s="30" t="s">
        <v>75</v>
      </c>
      <c r="C21" s="33" t="s">
        <v>42</v>
      </c>
      <c r="D21" s="60">
        <v>17000</v>
      </c>
      <c r="E21" s="56">
        <v>1.772</v>
      </c>
      <c r="F21" s="58"/>
      <c r="G21" s="57" t="str">
        <f t="shared" si="0"/>
        <v/>
      </c>
      <c r="H21" s="38"/>
      <c r="K21" s="7"/>
    </row>
    <row r="22" spans="1:11" s="8" customFormat="1" ht="11.25" x14ac:dyDescent="0.2">
      <c r="A22" s="32">
        <v>10</v>
      </c>
      <c r="B22" s="30" t="s">
        <v>76</v>
      </c>
      <c r="C22" s="33" t="s">
        <v>42</v>
      </c>
      <c r="D22" s="60">
        <v>10000</v>
      </c>
      <c r="E22" s="56">
        <v>0.13900000000000001</v>
      </c>
      <c r="F22" s="58"/>
      <c r="G22" s="57" t="str">
        <f t="shared" si="0"/>
        <v/>
      </c>
      <c r="H22" s="38"/>
      <c r="K22" s="7"/>
    </row>
    <row r="23" spans="1:11" s="8" customFormat="1" ht="11.25" x14ac:dyDescent="0.2">
      <c r="A23" s="32">
        <v>11</v>
      </c>
      <c r="B23" s="30" t="s">
        <v>77</v>
      </c>
      <c r="C23" s="33" t="s">
        <v>42</v>
      </c>
      <c r="D23" s="60">
        <v>10000</v>
      </c>
      <c r="E23" s="56">
        <v>0.25700000000000001</v>
      </c>
      <c r="F23" s="58"/>
      <c r="G23" s="57" t="str">
        <f t="shared" si="0"/>
        <v/>
      </c>
      <c r="H23" s="38"/>
      <c r="K23" s="7"/>
    </row>
    <row r="24" spans="1:11" s="8" customFormat="1" ht="11.25" x14ac:dyDescent="0.2">
      <c r="A24" s="32">
        <v>12</v>
      </c>
      <c r="B24" s="30" t="s">
        <v>78</v>
      </c>
      <c r="C24" s="33" t="s">
        <v>42</v>
      </c>
      <c r="D24" s="60">
        <v>10000</v>
      </c>
      <c r="E24" s="56">
        <v>0.123</v>
      </c>
      <c r="F24" s="58"/>
      <c r="G24" s="57" t="str">
        <f t="shared" si="0"/>
        <v/>
      </c>
      <c r="H24" s="38"/>
      <c r="K24" s="7"/>
    </row>
    <row r="25" spans="1:11" s="8" customFormat="1" ht="11.25" x14ac:dyDescent="0.2">
      <c r="A25" s="32">
        <v>13</v>
      </c>
      <c r="B25" s="30" t="s">
        <v>79</v>
      </c>
      <c r="C25" s="33" t="s">
        <v>42</v>
      </c>
      <c r="D25" s="60">
        <v>10000</v>
      </c>
      <c r="E25" s="56">
        <v>0.13300000000000001</v>
      </c>
      <c r="F25" s="58"/>
      <c r="G25" s="57" t="str">
        <f t="shared" si="0"/>
        <v/>
      </c>
      <c r="H25" s="38"/>
      <c r="K25" s="7"/>
    </row>
    <row r="26" spans="1:11" s="8" customFormat="1" ht="11.25" x14ac:dyDescent="0.2">
      <c r="A26" s="32">
        <v>14</v>
      </c>
      <c r="B26" s="30" t="s">
        <v>50</v>
      </c>
      <c r="C26" s="33" t="s">
        <v>46</v>
      </c>
      <c r="D26" s="60">
        <v>30</v>
      </c>
      <c r="E26" s="56">
        <v>22.684999999999999</v>
      </c>
      <c r="F26" s="58"/>
      <c r="G26" s="57" t="str">
        <f t="shared" si="0"/>
        <v/>
      </c>
      <c r="H26" s="38"/>
      <c r="K26" s="7"/>
    </row>
    <row r="27" spans="1:11" s="8" customFormat="1" ht="11.25" x14ac:dyDescent="0.2">
      <c r="A27" s="32">
        <v>15</v>
      </c>
      <c r="B27" s="30" t="s">
        <v>80</v>
      </c>
      <c r="C27" s="33" t="s">
        <v>42</v>
      </c>
      <c r="D27" s="60">
        <v>20000</v>
      </c>
      <c r="E27" s="56">
        <v>0.58699999999999997</v>
      </c>
      <c r="F27" s="58"/>
      <c r="G27" s="57" t="str">
        <f t="shared" si="0"/>
        <v/>
      </c>
      <c r="H27" s="38"/>
      <c r="K27" s="7"/>
    </row>
    <row r="28" spans="1:11" s="8" customFormat="1" ht="22.5" x14ac:dyDescent="0.2">
      <c r="A28" s="32">
        <v>16</v>
      </c>
      <c r="B28" s="30" t="s">
        <v>51</v>
      </c>
      <c r="C28" s="33" t="s">
        <v>52</v>
      </c>
      <c r="D28" s="60">
        <v>300</v>
      </c>
      <c r="E28" s="56">
        <v>1.165</v>
      </c>
      <c r="F28" s="58"/>
      <c r="G28" s="57" t="str">
        <f t="shared" si="0"/>
        <v/>
      </c>
      <c r="H28" s="38"/>
      <c r="K28" s="7"/>
    </row>
    <row r="29" spans="1:11" s="8" customFormat="1" ht="22.5" x14ac:dyDescent="0.2">
      <c r="A29" s="32">
        <v>17</v>
      </c>
      <c r="B29" s="30" t="s">
        <v>53</v>
      </c>
      <c r="C29" s="33" t="s">
        <v>46</v>
      </c>
      <c r="D29" s="60">
        <v>100</v>
      </c>
      <c r="E29" s="56">
        <v>26.010999999999999</v>
      </c>
      <c r="F29" s="58"/>
      <c r="G29" s="57" t="str">
        <f t="shared" si="0"/>
        <v/>
      </c>
      <c r="H29" s="38"/>
      <c r="K29" s="7"/>
    </row>
    <row r="30" spans="1:11" s="8" customFormat="1" ht="11.25" x14ac:dyDescent="0.2">
      <c r="A30" s="32">
        <v>18</v>
      </c>
      <c r="B30" s="30" t="s">
        <v>54</v>
      </c>
      <c r="C30" s="33" t="s">
        <v>41</v>
      </c>
      <c r="D30" s="60">
        <v>100</v>
      </c>
      <c r="E30" s="56">
        <v>4.3479999999999999</v>
      </c>
      <c r="F30" s="58"/>
      <c r="G30" s="57" t="str">
        <f>IF(F30="","",IF(ISTEXT(F30),"NC",F30*D30))</f>
        <v/>
      </c>
      <c r="H30" s="38"/>
      <c r="K30" s="7"/>
    </row>
    <row r="31" spans="1:11" s="8" customFormat="1" ht="11.25" x14ac:dyDescent="0.2">
      <c r="A31" s="32">
        <v>19</v>
      </c>
      <c r="B31" s="30" t="s">
        <v>81</v>
      </c>
      <c r="C31" s="33" t="s">
        <v>42</v>
      </c>
      <c r="D31" s="60">
        <v>30000</v>
      </c>
      <c r="E31" s="56">
        <v>4.58</v>
      </c>
      <c r="F31" s="58"/>
      <c r="G31" s="57" t="str">
        <f t="shared" ref="G31:G41" si="1">IF(F31="","",IF(ISTEXT(F31),"NC",F31*D31))</f>
        <v/>
      </c>
      <c r="H31" s="38"/>
      <c r="K31" s="7"/>
    </row>
    <row r="32" spans="1:11" s="8" customFormat="1" ht="22.5" x14ac:dyDescent="0.2">
      <c r="A32" s="32">
        <v>20</v>
      </c>
      <c r="B32" s="30" t="s">
        <v>55</v>
      </c>
      <c r="C32" s="33" t="s">
        <v>41</v>
      </c>
      <c r="D32" s="60">
        <v>650</v>
      </c>
      <c r="E32" s="56">
        <v>7.798</v>
      </c>
      <c r="F32" s="58"/>
      <c r="G32" s="57" t="str">
        <f t="shared" si="1"/>
        <v/>
      </c>
      <c r="H32" s="38"/>
      <c r="K32" s="7"/>
    </row>
    <row r="33" spans="1:11" s="8" customFormat="1" ht="11.25" x14ac:dyDescent="0.2">
      <c r="A33" s="32">
        <v>21</v>
      </c>
      <c r="B33" s="30" t="s">
        <v>82</v>
      </c>
      <c r="C33" s="33" t="s">
        <v>42</v>
      </c>
      <c r="D33" s="60">
        <v>180000</v>
      </c>
      <c r="E33" s="56">
        <v>0.63600000000000001</v>
      </c>
      <c r="F33" s="58"/>
      <c r="G33" s="57" t="str">
        <f t="shared" si="1"/>
        <v/>
      </c>
      <c r="H33" s="38"/>
      <c r="K33" s="7"/>
    </row>
    <row r="34" spans="1:11" s="8" customFormat="1" ht="11.25" x14ac:dyDescent="0.2">
      <c r="A34" s="32">
        <v>22</v>
      </c>
      <c r="B34" s="30" t="s">
        <v>83</v>
      </c>
      <c r="C34" s="33" t="s">
        <v>42</v>
      </c>
      <c r="D34" s="60">
        <v>35000</v>
      </c>
      <c r="E34" s="56">
        <v>0.19700000000000001</v>
      </c>
      <c r="F34" s="58"/>
      <c r="G34" s="57" t="str">
        <f t="shared" si="1"/>
        <v/>
      </c>
      <c r="H34" s="38"/>
      <c r="K34" s="7"/>
    </row>
    <row r="35" spans="1:11" s="8" customFormat="1" ht="11.25" x14ac:dyDescent="0.2">
      <c r="A35" s="32">
        <v>23</v>
      </c>
      <c r="B35" s="30" t="s">
        <v>84</v>
      </c>
      <c r="C35" s="33" t="s">
        <v>42</v>
      </c>
      <c r="D35" s="60">
        <v>15000</v>
      </c>
      <c r="E35" s="56">
        <v>0.88100000000000001</v>
      </c>
      <c r="F35" s="58"/>
      <c r="G35" s="57" t="str">
        <f t="shared" si="1"/>
        <v/>
      </c>
      <c r="H35" s="38"/>
      <c r="K35" s="7"/>
    </row>
    <row r="36" spans="1:11" s="8" customFormat="1" ht="11.25" x14ac:dyDescent="0.2">
      <c r="A36" s="32">
        <v>24</v>
      </c>
      <c r="B36" s="30" t="s">
        <v>85</v>
      </c>
      <c r="C36" s="33" t="s">
        <v>42</v>
      </c>
      <c r="D36" s="60">
        <v>10000</v>
      </c>
      <c r="E36" s="56">
        <v>0.92400000000000004</v>
      </c>
      <c r="F36" s="58"/>
      <c r="G36" s="57" t="str">
        <f t="shared" si="1"/>
        <v/>
      </c>
      <c r="H36" s="38"/>
      <c r="K36" s="7"/>
    </row>
    <row r="37" spans="1:11" s="8" customFormat="1" ht="11.25" x14ac:dyDescent="0.2">
      <c r="A37" s="32">
        <v>25</v>
      </c>
      <c r="B37" s="30" t="s">
        <v>86</v>
      </c>
      <c r="C37" s="33" t="s">
        <v>42</v>
      </c>
      <c r="D37" s="60">
        <v>15000</v>
      </c>
      <c r="E37" s="56">
        <v>1.59</v>
      </c>
      <c r="F37" s="58"/>
      <c r="G37" s="57" t="str">
        <f t="shared" si="1"/>
        <v/>
      </c>
      <c r="H37" s="38"/>
      <c r="K37" s="7"/>
    </row>
    <row r="38" spans="1:11" s="8" customFormat="1" ht="11.25" x14ac:dyDescent="0.2">
      <c r="A38" s="32">
        <v>26</v>
      </c>
      <c r="B38" s="30" t="s">
        <v>87</v>
      </c>
      <c r="C38" s="33" t="s">
        <v>42</v>
      </c>
      <c r="D38" s="60">
        <v>10000</v>
      </c>
      <c r="E38" s="56">
        <v>1.641</v>
      </c>
      <c r="F38" s="58"/>
      <c r="G38" s="57" t="str">
        <f t="shared" si="1"/>
        <v/>
      </c>
      <c r="H38" s="38"/>
      <c r="K38" s="7"/>
    </row>
    <row r="39" spans="1:11" s="8" customFormat="1" ht="11.25" x14ac:dyDescent="0.2">
      <c r="A39" s="32">
        <v>27</v>
      </c>
      <c r="B39" s="30" t="s">
        <v>88</v>
      </c>
      <c r="C39" s="33" t="s">
        <v>42</v>
      </c>
      <c r="D39" s="60">
        <v>40000</v>
      </c>
      <c r="E39" s="56">
        <v>8.5000000000000006E-2</v>
      </c>
      <c r="F39" s="58"/>
      <c r="G39" s="57" t="str">
        <f t="shared" si="1"/>
        <v/>
      </c>
      <c r="H39" s="38"/>
      <c r="K39" s="7"/>
    </row>
    <row r="40" spans="1:11" s="8" customFormat="1" ht="11.25" x14ac:dyDescent="0.2">
      <c r="A40" s="32">
        <v>28</v>
      </c>
      <c r="B40" s="30" t="s">
        <v>56</v>
      </c>
      <c r="C40" s="33" t="s">
        <v>42</v>
      </c>
      <c r="D40" s="60">
        <v>20000</v>
      </c>
      <c r="E40" s="56">
        <v>3.4049999999999998</v>
      </c>
      <c r="F40" s="58"/>
      <c r="G40" s="57" t="str">
        <f t="shared" si="1"/>
        <v/>
      </c>
      <c r="H40" s="38"/>
      <c r="K40" s="7"/>
    </row>
    <row r="41" spans="1:11" s="8" customFormat="1" ht="11.25" x14ac:dyDescent="0.2">
      <c r="A41" s="32">
        <v>29</v>
      </c>
      <c r="B41" s="30" t="s">
        <v>57</v>
      </c>
      <c r="C41" s="33" t="s">
        <v>41</v>
      </c>
      <c r="D41" s="60">
        <v>50</v>
      </c>
      <c r="E41" s="56">
        <v>43.896000000000001</v>
      </c>
      <c r="F41" s="58"/>
      <c r="G41" s="57" t="str">
        <f t="shared" si="1"/>
        <v/>
      </c>
      <c r="H41" s="38"/>
      <c r="K41" s="7"/>
    </row>
    <row r="42" spans="1:11" s="8" customFormat="1" ht="11.25" x14ac:dyDescent="0.2">
      <c r="A42" s="32">
        <v>30</v>
      </c>
      <c r="B42" s="30" t="s">
        <v>58</v>
      </c>
      <c r="C42" s="33" t="s">
        <v>41</v>
      </c>
      <c r="D42" s="60">
        <v>30</v>
      </c>
      <c r="E42" s="56">
        <v>30.027000000000001</v>
      </c>
      <c r="F42" s="58"/>
      <c r="G42" s="57" t="str">
        <f>IF(F42="","",IF(ISTEXT(F42),"NC",F42*D42))</f>
        <v/>
      </c>
      <c r="H42" s="38"/>
      <c r="K42" s="7"/>
    </row>
    <row r="43" spans="1:11" s="8" customFormat="1" ht="11.25" x14ac:dyDescent="0.2">
      <c r="A43" s="32">
        <v>31</v>
      </c>
      <c r="B43" s="30" t="s">
        <v>89</v>
      </c>
      <c r="C43" s="33" t="s">
        <v>46</v>
      </c>
      <c r="D43" s="60">
        <v>1000</v>
      </c>
      <c r="E43" s="56">
        <v>143.631</v>
      </c>
      <c r="F43" s="58"/>
      <c r="G43" s="57" t="str">
        <f t="shared" ref="G43:G58" si="2">IF(F43="","",IF(ISTEXT(F43),"NC",F43*D43))</f>
        <v/>
      </c>
      <c r="H43" s="38"/>
      <c r="K43" s="7"/>
    </row>
    <row r="44" spans="1:11" s="8" customFormat="1" ht="11.25" x14ac:dyDescent="0.2">
      <c r="A44" s="32">
        <v>32</v>
      </c>
      <c r="B44" s="30" t="s">
        <v>90</v>
      </c>
      <c r="C44" s="33" t="s">
        <v>42</v>
      </c>
      <c r="D44" s="60">
        <v>40000</v>
      </c>
      <c r="E44" s="56">
        <v>0.27300000000000002</v>
      </c>
      <c r="F44" s="58"/>
      <c r="G44" s="57" t="str">
        <f t="shared" si="2"/>
        <v/>
      </c>
      <c r="H44" s="38"/>
      <c r="K44" s="7"/>
    </row>
    <row r="45" spans="1:11" s="8" customFormat="1" ht="11.25" x14ac:dyDescent="0.2">
      <c r="A45" s="32">
        <v>33</v>
      </c>
      <c r="B45" s="30" t="s">
        <v>91</v>
      </c>
      <c r="C45" s="33" t="s">
        <v>42</v>
      </c>
      <c r="D45" s="60">
        <v>40000</v>
      </c>
      <c r="E45" s="56">
        <v>0.26400000000000001</v>
      </c>
      <c r="F45" s="58"/>
      <c r="G45" s="57" t="str">
        <f t="shared" si="2"/>
        <v/>
      </c>
      <c r="H45" s="38"/>
      <c r="K45" s="7"/>
    </row>
    <row r="46" spans="1:11" s="8" customFormat="1" ht="11.25" x14ac:dyDescent="0.2">
      <c r="A46" s="32">
        <v>34</v>
      </c>
      <c r="B46" s="30" t="s">
        <v>92</v>
      </c>
      <c r="C46" s="33" t="s">
        <v>42</v>
      </c>
      <c r="D46" s="60">
        <v>40000</v>
      </c>
      <c r="E46" s="56">
        <v>0.28199999999999997</v>
      </c>
      <c r="F46" s="58"/>
      <c r="G46" s="57" t="str">
        <f t="shared" si="2"/>
        <v/>
      </c>
      <c r="H46" s="38"/>
      <c r="K46" s="7"/>
    </row>
    <row r="47" spans="1:11" s="8" customFormat="1" ht="11.25" x14ac:dyDescent="0.2">
      <c r="A47" s="32">
        <v>35</v>
      </c>
      <c r="B47" s="30" t="s">
        <v>93</v>
      </c>
      <c r="C47" s="33" t="s">
        <v>42</v>
      </c>
      <c r="D47" s="60">
        <v>10000</v>
      </c>
      <c r="E47" s="56">
        <v>0.115</v>
      </c>
      <c r="F47" s="58"/>
      <c r="G47" s="57" t="str">
        <f t="shared" si="2"/>
        <v/>
      </c>
      <c r="H47" s="38"/>
      <c r="K47" s="7"/>
    </row>
    <row r="48" spans="1:11" s="8" customFormat="1" ht="11.25" x14ac:dyDescent="0.2">
      <c r="A48" s="32">
        <v>36</v>
      </c>
      <c r="B48" s="30" t="s">
        <v>94</v>
      </c>
      <c r="C48" s="33" t="s">
        <v>42</v>
      </c>
      <c r="D48" s="60">
        <v>15000</v>
      </c>
      <c r="E48" s="56">
        <v>0.30399999999999999</v>
      </c>
      <c r="F48" s="58"/>
      <c r="G48" s="57" t="str">
        <f t="shared" si="2"/>
        <v/>
      </c>
      <c r="H48" s="38"/>
      <c r="K48" s="7"/>
    </row>
    <row r="49" spans="1:11" s="8" customFormat="1" ht="11.25" x14ac:dyDescent="0.2">
      <c r="A49" s="32">
        <v>37</v>
      </c>
      <c r="B49" s="30" t="s">
        <v>95</v>
      </c>
      <c r="C49" s="33" t="s">
        <v>42</v>
      </c>
      <c r="D49" s="60">
        <v>15000</v>
      </c>
      <c r="E49" s="56">
        <v>0.58599999999999997</v>
      </c>
      <c r="F49" s="58"/>
      <c r="G49" s="57" t="str">
        <f t="shared" si="2"/>
        <v/>
      </c>
      <c r="H49" s="38"/>
      <c r="K49" s="7"/>
    </row>
    <row r="50" spans="1:11" s="8" customFormat="1" ht="11.25" x14ac:dyDescent="0.2">
      <c r="A50" s="32">
        <v>38</v>
      </c>
      <c r="B50" s="30" t="s">
        <v>96</v>
      </c>
      <c r="C50" s="33" t="s">
        <v>42</v>
      </c>
      <c r="D50" s="60">
        <v>15000</v>
      </c>
      <c r="E50" s="56">
        <v>0.376</v>
      </c>
      <c r="F50" s="58"/>
      <c r="G50" s="57" t="str">
        <f t="shared" si="2"/>
        <v/>
      </c>
      <c r="H50" s="38"/>
      <c r="K50" s="7"/>
    </row>
    <row r="51" spans="1:11" s="8" customFormat="1" ht="11.25" x14ac:dyDescent="0.2">
      <c r="A51" s="32">
        <v>39</v>
      </c>
      <c r="B51" s="30" t="s">
        <v>97</v>
      </c>
      <c r="C51" s="33" t="s">
        <v>42</v>
      </c>
      <c r="D51" s="60">
        <v>15000</v>
      </c>
      <c r="E51" s="56">
        <v>0.54</v>
      </c>
      <c r="F51" s="58"/>
      <c r="G51" s="57" t="str">
        <f t="shared" si="2"/>
        <v/>
      </c>
      <c r="H51" s="38"/>
      <c r="K51" s="7"/>
    </row>
    <row r="52" spans="1:11" s="8" customFormat="1" ht="11.25" x14ac:dyDescent="0.2">
      <c r="A52" s="32">
        <v>40</v>
      </c>
      <c r="B52" s="30" t="s">
        <v>98</v>
      </c>
      <c r="C52" s="33" t="s">
        <v>42</v>
      </c>
      <c r="D52" s="60">
        <v>2000</v>
      </c>
      <c r="E52" s="56">
        <v>0.82199999999999995</v>
      </c>
      <c r="F52" s="58"/>
      <c r="G52" s="57" t="str">
        <f t="shared" si="2"/>
        <v/>
      </c>
      <c r="H52" s="38"/>
      <c r="K52" s="7"/>
    </row>
    <row r="53" spans="1:11" s="8" customFormat="1" ht="11.25" x14ac:dyDescent="0.2">
      <c r="A53" s="32">
        <v>41</v>
      </c>
      <c r="B53" s="30" t="s">
        <v>99</v>
      </c>
      <c r="C53" s="33" t="s">
        <v>42</v>
      </c>
      <c r="D53" s="60">
        <v>10600</v>
      </c>
      <c r="E53" s="56">
        <v>1.34</v>
      </c>
      <c r="F53" s="58"/>
      <c r="G53" s="57" t="str">
        <f t="shared" si="2"/>
        <v/>
      </c>
      <c r="H53" s="38"/>
      <c r="K53" s="7"/>
    </row>
    <row r="54" spans="1:11" s="8" customFormat="1" ht="11.25" x14ac:dyDescent="0.2">
      <c r="A54" s="32">
        <v>42</v>
      </c>
      <c r="B54" s="30" t="s">
        <v>100</v>
      </c>
      <c r="C54" s="33" t="s">
        <v>41</v>
      </c>
      <c r="D54" s="60">
        <v>500</v>
      </c>
      <c r="E54" s="56">
        <v>8.7349999999999994</v>
      </c>
      <c r="F54" s="58"/>
      <c r="G54" s="57" t="str">
        <f t="shared" si="2"/>
        <v/>
      </c>
      <c r="H54" s="38"/>
      <c r="K54" s="7"/>
    </row>
    <row r="55" spans="1:11" s="8" customFormat="1" ht="11.25" x14ac:dyDescent="0.2">
      <c r="A55" s="32">
        <v>43</v>
      </c>
      <c r="B55" s="30" t="s">
        <v>101</v>
      </c>
      <c r="C55" s="33" t="s">
        <v>42</v>
      </c>
      <c r="D55" s="60">
        <v>1000</v>
      </c>
      <c r="E55" s="56">
        <v>0.36599999999999999</v>
      </c>
      <c r="F55" s="58"/>
      <c r="G55" s="57" t="str">
        <f t="shared" si="2"/>
        <v/>
      </c>
      <c r="H55" s="38"/>
      <c r="K55" s="7"/>
    </row>
    <row r="56" spans="1:11" s="8" customFormat="1" ht="11.25" x14ac:dyDescent="0.2">
      <c r="A56" s="32">
        <v>44</v>
      </c>
      <c r="B56" s="30" t="s">
        <v>102</v>
      </c>
      <c r="C56" s="33" t="s">
        <v>103</v>
      </c>
      <c r="D56" s="60">
        <v>500</v>
      </c>
      <c r="E56" s="56">
        <v>2.31</v>
      </c>
      <c r="F56" s="58"/>
      <c r="G56" s="57" t="str">
        <f t="shared" si="2"/>
        <v/>
      </c>
      <c r="H56" s="38"/>
      <c r="K56" s="7"/>
    </row>
    <row r="57" spans="1:11" s="8" customFormat="1" ht="22.5" x14ac:dyDescent="0.2">
      <c r="A57" s="32">
        <v>45</v>
      </c>
      <c r="B57" s="30" t="s">
        <v>59</v>
      </c>
      <c r="C57" s="33" t="s">
        <v>41</v>
      </c>
      <c r="D57" s="60">
        <v>30</v>
      </c>
      <c r="E57" s="56">
        <v>33.069000000000003</v>
      </c>
      <c r="F57" s="58"/>
      <c r="G57" s="57" t="str">
        <f t="shared" si="2"/>
        <v/>
      </c>
      <c r="H57" s="38"/>
      <c r="K57" s="7"/>
    </row>
    <row r="58" spans="1:11" s="8" customFormat="1" ht="11.25" x14ac:dyDescent="0.2">
      <c r="A58" s="32">
        <v>46</v>
      </c>
      <c r="B58" s="30" t="s">
        <v>104</v>
      </c>
      <c r="C58" s="33" t="s">
        <v>105</v>
      </c>
      <c r="D58" s="60">
        <v>100</v>
      </c>
      <c r="E58" s="56">
        <v>15.558999999999999</v>
      </c>
      <c r="F58" s="58"/>
      <c r="G58" s="57" t="str">
        <f t="shared" si="2"/>
        <v/>
      </c>
      <c r="H58" s="38"/>
      <c r="K58" s="7"/>
    </row>
    <row r="59" spans="1:11" s="26" customFormat="1" ht="9" x14ac:dyDescent="0.2">
      <c r="A59" s="34"/>
      <c r="E59" s="43"/>
      <c r="F59" s="68" t="s">
        <v>26</v>
      </c>
      <c r="G59" s="69"/>
      <c r="H59" s="39"/>
    </row>
    <row r="60" spans="1:11" ht="14.25" customHeight="1" x14ac:dyDescent="0.2">
      <c r="F60" s="70" t="str">
        <f>IF(SUM(G13:G58)=0,"",SUM(G13:G58))</f>
        <v/>
      </c>
      <c r="G60" s="71"/>
      <c r="H60" s="40"/>
    </row>
    <row r="61" spans="1:11" ht="8.25" customHeight="1" x14ac:dyDescent="0.2">
      <c r="F61" s="59"/>
      <c r="G61" s="59"/>
      <c r="H61" s="40"/>
    </row>
    <row r="62" spans="1:11" s="35" customFormat="1" ht="9" x14ac:dyDescent="0.2">
      <c r="A62" s="65" t="str">
        <f>" - "&amp;Dados!B23</f>
        <v xml:space="preserve"> - O objeto será realizado junto à Secretaria, obedecendo ao detalhamento na íntegra do termo de referência.</v>
      </c>
      <c r="B62" s="65"/>
      <c r="C62" s="65"/>
      <c r="D62" s="65"/>
      <c r="E62" s="65"/>
      <c r="F62" s="65"/>
      <c r="G62" s="65"/>
      <c r="H62" s="41"/>
    </row>
    <row r="63" spans="1:11" s="35" customFormat="1" ht="32.25" customHeight="1" x14ac:dyDescent="0.2">
      <c r="A63" s="65" t="str">
        <f>" - "&amp;Dados!B24</f>
        <v xml:space="preserve"> - Os materiais deverão ser entregues no endereço determinado no envio da Nota de Empenho: Unidade de Farmácia Central, situada na Rua 10 de junho, nº 82, Centro, Sumidouro/RJ – CEP 28.637-000(Farmácia Básica, Alto Custo e CAPS) / Almoxarifado Central, situado na Rua Dr. Carolino Ribeiro de Moura, final da rua, s/n, Centro, Sumidouro/RJ –CEP 28.637-000 (Hospital e Atenção Básica)</v>
      </c>
      <c r="B63" s="65"/>
      <c r="C63" s="65"/>
      <c r="D63" s="65"/>
      <c r="E63" s="65"/>
      <c r="F63" s="65"/>
      <c r="G63" s="65"/>
      <c r="H63" s="41"/>
    </row>
    <row r="64" spans="1:11" s="35" customFormat="1" ht="24" customHeight="1" x14ac:dyDescent="0.2">
      <c r="A64" s="65" t="str">
        <f>" - "&amp;Dados!B25</f>
        <v xml:space="preserve"> - O pagamento do objeto de que trata o PREGÃO ELETRÔNICO Nº 053/2026, e consequente contrato serão efetuados pelo FUNDO MUNICIPAL DE SAÚDE nos termos do art. 7 da Instrução Normativa SEGES/ME nº 77, de 2022;</v>
      </c>
      <c r="B64" s="65"/>
      <c r="C64" s="65"/>
      <c r="D64" s="65"/>
      <c r="E64" s="65"/>
      <c r="F64" s="65"/>
      <c r="G64" s="65"/>
      <c r="H64" s="41"/>
    </row>
    <row r="65" spans="1:8" s="26" customFormat="1" ht="9" x14ac:dyDescent="0.2">
      <c r="A65" s="65" t="str">
        <f>" - "&amp;Dados!B26</f>
        <v xml:space="preserve"> - Proposta válida por 60 (sessenta) dias</v>
      </c>
      <c r="B65" s="65"/>
      <c r="C65" s="65"/>
      <c r="D65" s="65"/>
      <c r="E65" s="65"/>
      <c r="F65" s="65"/>
      <c r="G65" s="65"/>
      <c r="H65" s="39"/>
    </row>
  </sheetData>
  <sheetProtection algorithmName="SHA-512" hashValue="3lunC2G2KjjbRVRe+x2P0AVFuSJ46DjOoX2S7mGkzbBVR74HMK68Q+0VGz0Bv3QtcO8Np0phatlcVeO2P4F25w==" saltValue="yfWNu3kF07Ef5569/s14iw==" spinCount="100000" sheet="1" objects="1" scenarios="1"/>
  <autoFilter ref="A11:G65" xr:uid="{00000000-0009-0000-0000-000000000000}"/>
  <mergeCells count="15">
    <mergeCell ref="A62:G62"/>
    <mergeCell ref="A63:G63"/>
    <mergeCell ref="A64:G64"/>
    <mergeCell ref="B8:G8"/>
    <mergeCell ref="A65:G65"/>
    <mergeCell ref="B9:G9"/>
    <mergeCell ref="F59:G59"/>
    <mergeCell ref="F60:G60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58">
    <cfRule type="expression" dxfId="10" priority="36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58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58">
    <cfRule type="cellIs" dxfId="7" priority="2" stopIfTrue="1" operator="equal">
      <formula>""</formula>
    </cfRule>
  </conditionalFormatting>
  <conditionalFormatting sqref="F59">
    <cfRule type="expression" dxfId="6" priority="40" stopIfTrue="1">
      <formula>IF($J59="Empate",IF(H59=1,TRUE(),FALSE()),FALSE())</formula>
    </cfRule>
    <cfRule type="expression" dxfId="5" priority="41" stopIfTrue="1">
      <formula>IF(H59="&gt;",FALSE(),IF(H59&gt;0,TRUE(),FALSE()))</formula>
    </cfRule>
    <cfRule type="expression" dxfId="4" priority="42" stopIfTrue="1">
      <formula>IF(H59="&gt;",TRUE(),FALSE())</formula>
    </cfRule>
  </conditionalFormatting>
  <conditionalFormatting sqref="F60:F61">
    <cfRule type="expression" dxfId="3" priority="43" stopIfTrue="1">
      <formula>IF($J59="OK",IF(H59=1,TRUE(),FALSE()),FALSE())</formula>
    </cfRule>
    <cfRule type="expression" dxfId="2" priority="44" stopIfTrue="1">
      <formula>IF($J59="Empate",IF(H59=1,TRUE(),FALSE()),FALSE())</formula>
    </cfRule>
    <cfRule type="expression" dxfId="1" priority="45" stopIfTrue="1">
      <formula>IF($J59="Empate",IF(H59=2,TRUE(),FALSE()),FALSE())</formula>
    </cfRule>
  </conditionalFormatting>
  <conditionalFormatting sqref="G13:G58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49" t="s">
        <v>60</v>
      </c>
      <c r="E1" s="4"/>
      <c r="F1" s="4"/>
      <c r="G1" s="4"/>
    </row>
    <row r="2" spans="1:7" x14ac:dyDescent="0.2">
      <c r="A2" s="15" t="s">
        <v>10</v>
      </c>
      <c r="B2" s="49" t="s">
        <v>61</v>
      </c>
      <c r="E2" s="4"/>
      <c r="F2" s="4"/>
      <c r="G2" s="4"/>
    </row>
    <row r="3" spans="1:7" x14ac:dyDescent="0.2">
      <c r="A3" s="15" t="s">
        <v>11</v>
      </c>
      <c r="B3" s="49" t="s">
        <v>37</v>
      </c>
      <c r="C3" s="5"/>
      <c r="E3" s="47"/>
      <c r="F3" s="4"/>
      <c r="G3" s="4"/>
    </row>
    <row r="4" spans="1:7" x14ac:dyDescent="0.2">
      <c r="A4" s="15" t="s">
        <v>12</v>
      </c>
      <c r="B4" s="49" t="s">
        <v>107</v>
      </c>
      <c r="C4" s="5"/>
      <c r="E4" s="47"/>
      <c r="F4" s="4"/>
      <c r="G4" s="4"/>
    </row>
    <row r="5" spans="1:7" x14ac:dyDescent="0.2">
      <c r="A5" s="15" t="s">
        <v>13</v>
      </c>
      <c r="B5" s="49" t="s">
        <v>39</v>
      </c>
      <c r="C5" s="5"/>
      <c r="E5" s="47"/>
      <c r="F5" s="4"/>
      <c r="G5" s="4"/>
    </row>
    <row r="6" spans="1:7" x14ac:dyDescent="0.2">
      <c r="A6" s="15" t="s">
        <v>30</v>
      </c>
      <c r="B6" s="50" t="s">
        <v>40</v>
      </c>
      <c r="C6" s="5"/>
      <c r="E6" s="47"/>
      <c r="F6" s="4"/>
      <c r="G6" s="4"/>
    </row>
    <row r="7" spans="1:7" x14ac:dyDescent="0.2">
      <c r="A7" s="15" t="s">
        <v>14</v>
      </c>
      <c r="B7" s="5" t="s">
        <v>29</v>
      </c>
      <c r="C7" s="5"/>
      <c r="E7" s="47"/>
      <c r="F7" s="4"/>
      <c r="G7" s="4"/>
    </row>
    <row r="8" spans="1:7" x14ac:dyDescent="0.2">
      <c r="A8" s="24" t="s">
        <v>22</v>
      </c>
      <c r="B8" s="55">
        <v>912958.45400000003</v>
      </c>
      <c r="C8" s="5"/>
      <c r="E8" s="47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48" t="s">
        <v>32</v>
      </c>
      <c r="E14" s="4"/>
      <c r="F14" s="4"/>
      <c r="G14" s="4"/>
    </row>
    <row r="15" spans="1:7" x14ac:dyDescent="0.2">
      <c r="A15" s="48" t="s">
        <v>33</v>
      </c>
      <c r="E15" s="4"/>
      <c r="F15" s="4"/>
      <c r="G15" s="4"/>
    </row>
    <row r="16" spans="1:7" x14ac:dyDescent="0.2">
      <c r="A16" s="48" t="s">
        <v>34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t="s">
        <v>64</v>
      </c>
      <c r="C17" t="s">
        <v>66</v>
      </c>
      <c r="D17" t="s">
        <v>68</v>
      </c>
      <c r="E17" t="s">
        <v>106</v>
      </c>
      <c r="F17" s="23"/>
      <c r="G17" s="23"/>
      <c r="H17" s="23"/>
      <c r="I17" s="23"/>
      <c r="J17" s="23"/>
      <c r="K17" s="23"/>
      <c r="L17" s="23"/>
      <c r="M17" s="23"/>
    </row>
    <row r="18" spans="1:256" s="22" customFormat="1" ht="38.25" x14ac:dyDescent="0.2">
      <c r="A18" s="21" t="s">
        <v>21</v>
      </c>
      <c r="B18" s="52" t="s">
        <v>65</v>
      </c>
      <c r="C18" s="53" t="s">
        <v>67</v>
      </c>
      <c r="D18" s="53" t="s">
        <v>69</v>
      </c>
      <c r="E18" s="53"/>
      <c r="F18" s="53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46"/>
      <c r="F20" s="23"/>
      <c r="G20" s="23"/>
    </row>
    <row r="21" spans="1:256" x14ac:dyDescent="0.2">
      <c r="E21" s="46"/>
      <c r="F21" s="46"/>
      <c r="G21" s="46"/>
    </row>
    <row r="22" spans="1:256" x14ac:dyDescent="0.2">
      <c r="E22" s="46"/>
      <c r="F22" s="46"/>
      <c r="G22" s="46"/>
    </row>
    <row r="23" spans="1:256" ht="25.5" x14ac:dyDescent="0.2">
      <c r="A23" s="19" t="s">
        <v>15</v>
      </c>
      <c r="B23" s="50" t="s">
        <v>38</v>
      </c>
      <c r="E23" s="4"/>
      <c r="F23" s="4"/>
      <c r="G23" s="46"/>
    </row>
    <row r="24" spans="1:256" ht="102" x14ac:dyDescent="0.2">
      <c r="A24" s="19" t="s">
        <v>16</v>
      </c>
      <c r="B24" s="50" t="s">
        <v>63</v>
      </c>
      <c r="E24" s="4"/>
      <c r="F24" s="4"/>
      <c r="G24" s="46"/>
    </row>
    <row r="25" spans="1:256" ht="63.75" x14ac:dyDescent="0.2">
      <c r="A25" s="19" t="s">
        <v>17</v>
      </c>
      <c r="B25" s="50" t="s">
        <v>62</v>
      </c>
      <c r="C25" s="9"/>
      <c r="E25" s="4"/>
      <c r="F25" s="4"/>
      <c r="G25" s="46"/>
    </row>
    <row r="26" spans="1:256" ht="25.5" x14ac:dyDescent="0.2">
      <c r="A26" s="19" t="s">
        <v>18</v>
      </c>
      <c r="B26" s="20" t="s">
        <v>27</v>
      </c>
      <c r="E26" s="4"/>
      <c r="F26" s="4"/>
      <c r="G26" s="46"/>
    </row>
    <row r="27" spans="1:256" x14ac:dyDescent="0.2">
      <c r="A27" s="19" t="s">
        <v>31</v>
      </c>
      <c r="B27" s="52" t="s">
        <v>36</v>
      </c>
      <c r="G27" s="46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2025-08-22T13:44:46Z</cp:lastPrinted>
  <dcterms:created xsi:type="dcterms:W3CDTF">2006-04-18T17:38:46Z</dcterms:created>
  <dcterms:modified xsi:type="dcterms:W3CDTF">2026-08-04T19:29:45Z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